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3" sheetId="1" r:id="rId1"/>
  </sheets>
  <externalReferences>
    <externalReference r:id="rId2"/>
  </externalReferences>
  <definedNames>
    <definedName name="Z_6E36EA37_049E_4FAE_B719_2847CD16F858_.wvu.Cols" localSheetId="0" hidden="1">'Дубовская 3'!#REF!,'Дубовская 3'!#REF!</definedName>
    <definedName name="Z_6E36EA37_049E_4FAE_B719_2847CD16F858_.wvu.Rows" localSheetId="0" hidden="1">'Дубовская 3'!$42:$45</definedName>
    <definedName name="Z_73C0D023_21BD_4441_8EFA_957546C15799_.wvu.Cols" localSheetId="0" hidden="1">'Дубовская 3'!#REF!,'Дубовская 3'!#REF!</definedName>
    <definedName name="Z_73C0D023_21BD_4441_8EFA_957546C15799_.wvu.Rows" localSheetId="0" hidden="1">'Дубовская 3'!$42:$45</definedName>
    <definedName name="_xlnm.Print_Area" localSheetId="0">'Дубовская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<sst xmlns="http://schemas.openxmlformats.org/spreadsheetml/2006/main" count="62" uniqueCount="53">
  <si>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</si>
  <si>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</si>
  <si>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</si>
  <si>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</si>
  <si>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</si>
  <si>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</si>
  <si>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</si>
  <si>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</si>
  <si>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</si>
  <si>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</si>
  <si>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</si>
  <si>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</si>
  <si>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</si>
  <si>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</si>
  <si>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</si>
  <si>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</si>
  <si>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</si>
  <si>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</si>
  <si>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</si>
  <si>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</si>
  <si>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</si>
  <si>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</si>
  <si>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</si>
  <si>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</si>
  <si>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</si>
  <si>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</si>
  <si>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</si>
  <si>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</si>
  <si>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</si>
  <si>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</si>
  <si>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</si>
  <si>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</si>
  <si>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</si>
  <si>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</si>
  <si>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</si>
  <si>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</si>
  <si>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</si>
  <si>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</si>
  <si>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3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</si>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</sst>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6">
          <cell r="W196">
            <v>15140.192582148615</v>
          </cell>
          <cell r="X196">
            <v>3044.757065516294</v>
          </cell>
          <cell r="Y196">
            <v>4371.0240000000003</v>
          </cell>
          <cell r="AA196">
            <v>2550</v>
          </cell>
          <cell r="AI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5820.9258</v>
          </cell>
          <cell r="AP196">
            <v>0</v>
          </cell>
          <cell r="AQ196">
            <v>0</v>
          </cell>
          <cell r="AX196">
            <v>47595.364681389379</v>
          </cell>
          <cell r="BB196">
            <v>789.05359999999996</v>
          </cell>
          <cell r="BC196">
            <v>0</v>
          </cell>
          <cell r="BD196">
            <v>0</v>
          </cell>
          <cell r="BN196">
            <v>5814</v>
          </cell>
          <cell r="BO196">
            <v>5740</v>
          </cell>
          <cell r="BP196">
            <v>0</v>
          </cell>
          <cell r="BQ196">
            <v>0</v>
          </cell>
          <cell r="CN196">
            <v>9424.2544121248939</v>
          </cell>
          <cell r="CO196">
            <v>1938.1314178985099</v>
          </cell>
          <cell r="CP196">
            <v>1742.4150000000002</v>
          </cell>
          <cell r="DE196">
            <v>8650.4478628426696</v>
          </cell>
          <cell r="DS196">
            <v>64646.156312446794</v>
          </cell>
          <cell r="DT196">
            <v>13679.508041160878</v>
          </cell>
          <cell r="DU196">
            <v>18568.724699999999</v>
          </cell>
          <cell r="EL196">
            <v>66040.930836072541</v>
          </cell>
          <cell r="EU196">
            <v>40981.960120638279</v>
          </cell>
          <cell r="EV196">
            <v>10050.869556489879</v>
          </cell>
          <cell r="EW196">
            <v>1490.0567999999998</v>
          </cell>
          <cell r="FH196">
            <v>32565.544832262611</v>
          </cell>
          <cell r="FM196">
            <v>38745.42181109175</v>
          </cell>
          <cell r="FN196">
            <v>11660.663985657993</v>
          </cell>
          <cell r="FO196">
            <v>2.9202155397181569E-13</v>
          </cell>
          <cell r="FU196">
            <v>30690.020985329382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1708697.07</v>
      </c>
      <c r="F9" s="16">
        <f t="shared" ref="F9:G9" si="0">SUM(F10:F14)</f>
        <v>1715669.03</v>
      </c>
      <c r="G9" s="16">
        <f t="shared" si="0"/>
        <v>526065.68999999994</v>
      </c>
    </row>
    <row r="10" spans="1:7" ht="13.2" customHeight="1" x14ac:dyDescent="0.3">
      <c r="A10" s="43" t="s">
        <v>9</v>
      </c>
      <c r="B10" s="44"/>
      <c r="C10" s="44"/>
      <c r="D10" s="45"/>
      <c r="E10" s="17">
        <v>626287.71</v>
      </c>
      <c r="F10" s="17">
        <v>635729.30000000005</v>
      </c>
      <c r="G10" s="18">
        <v>205831.75</v>
      </c>
    </row>
    <row r="11" spans="1:7" ht="14.4" customHeight="1" x14ac:dyDescent="0.3">
      <c r="A11" s="43" t="s">
        <v>10</v>
      </c>
      <c r="B11" s="44"/>
      <c r="C11" s="44"/>
      <c r="D11" s="45"/>
      <c r="E11" s="17">
        <v>443305.62</v>
      </c>
      <c r="F11" s="17">
        <v>473509.83</v>
      </c>
      <c r="G11" s="18">
        <v>136888.64000000001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115651.22</v>
      </c>
      <c r="F12" s="17">
        <v>102691.47</v>
      </c>
      <c r="G12" s="18">
        <v>35944.1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134421.01999999999</v>
      </c>
      <c r="F13" s="17">
        <v>119380.47</v>
      </c>
      <c r="G13" s="18">
        <v>34850.01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389031.5</v>
      </c>
      <c r="F14" s="17">
        <v>384357.96</v>
      </c>
      <c r="G14" s="18">
        <v>112551.19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665009.64999999991</v>
      </c>
      <c r="F15" s="16">
        <f t="shared" ref="F15:G15" si="1">SUM(F16:F19)</f>
        <v>659994.29</v>
      </c>
      <c r="G15" s="16">
        <f t="shared" si="1"/>
        <v>159039.26999999999</v>
      </c>
    </row>
    <row r="16" spans="1:7" ht="33.6" customHeight="1" x14ac:dyDescent="0.3">
      <c r="A16" s="49" t="s">
        <v>45</v>
      </c>
      <c r="B16" s="50"/>
      <c r="C16" s="50"/>
      <c r="D16" s="51"/>
      <c r="E16" s="17">
        <v>627399.68999999994</v>
      </c>
      <c r="F16" s="17">
        <v>626940.92000000004</v>
      </c>
      <c r="G16" s="18">
        <v>154482.68</v>
      </c>
    </row>
    <row r="17" spans="1:12" ht="15.6" x14ac:dyDescent="0.3">
      <c r="A17" s="36" t="s">
        <v>46</v>
      </c>
      <c r="B17" s="36"/>
      <c r="C17" s="36"/>
      <c r="D17" s="36"/>
      <c r="E17" s="17">
        <v>1928.49</v>
      </c>
      <c r="F17" s="17">
        <v>1745.05</v>
      </c>
      <c r="G17" s="18">
        <v>183.44</v>
      </c>
    </row>
    <row r="18" spans="1:12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48</v>
      </c>
      <c r="B19" s="36"/>
      <c r="C19" s="36"/>
      <c r="D19" s="36"/>
      <c r="E19" s="17">
        <v>35681.47</v>
      </c>
      <c r="F19" s="17">
        <v>31308.32</v>
      </c>
      <c r="G19" s="18">
        <v>4373.1499999999996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44</v>
      </c>
      <c r="B24" s="59"/>
      <c r="C24" s="59"/>
      <c r="D24" s="59"/>
      <c r="E24" s="59"/>
      <c r="F24" s="17">
        <v>238405.67040000006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78522.264129054296</v>
      </c>
    </row>
    <row r="26" spans="1:12" ht="28.5" customHeight="1" x14ac:dyDescent="0.25">
      <c r="A26" s="63"/>
      <c r="B26" s="64"/>
      <c r="C26" s="64"/>
      <c r="D26" s="64"/>
      <c r="E26" s="65"/>
      <c r="F26" s="70"/>
    </row>
    <row r="27" spans="1:12" ht="15.6" hidden="1" x14ac:dyDescent="0.3">
      <c r="A27" s="66" t="s">
        <v>16</v>
      </c>
      <c r="B27" s="67"/>
      <c r="C27" s="67"/>
      <c r="D27" s="67"/>
      <c r="E27" s="68"/>
      <c r="F27" s="25">
        <f>'[1]свод за год'!W196</f>
        <v>15140.192582148615</v>
      </c>
      <c r="L27" s="33"/>
    </row>
    <row r="28" spans="1:12" ht="15.6" hidden="1" x14ac:dyDescent="0.3">
      <c r="A28" s="66" t="s">
        <v>31</v>
      </c>
      <c r="B28" s="67"/>
      <c r="C28" s="67"/>
      <c r="D28" s="67"/>
      <c r="E28" s="68"/>
      <c r="F28" s="25">
        <f>'[1]свод за год'!X196</f>
        <v>3044.757065516294</v>
      </c>
    </row>
    <row r="29" spans="1:12" ht="15.6" hidden="1" x14ac:dyDescent="0.3">
      <c r="A29" s="66" t="s">
        <v>18</v>
      </c>
      <c r="B29" s="67"/>
      <c r="C29" s="67"/>
      <c r="D29" s="67"/>
      <c r="E29" s="68"/>
      <c r="F29" s="25">
        <f>'[1]свод за год'!Y196</f>
        <v>4371.0240000000003</v>
      </c>
    </row>
    <row r="30" spans="1:12" ht="15.6" hidden="1" x14ac:dyDescent="0.3">
      <c r="A30" s="66" t="s">
        <v>19</v>
      </c>
      <c r="B30" s="67"/>
      <c r="C30" s="67"/>
      <c r="D30" s="67"/>
      <c r="E30" s="68"/>
      <c r="F30" s="25">
        <f>'[1]свод за год'!AA196+'[1]свод за год'!AI196+'[1]свод за год'!AL196+'[1]свод за год'!AO196+'[1]свод за год'!AP196+'[1]свод за год'!AQ196</f>
        <v>8370.9258000000009</v>
      </c>
    </row>
    <row r="31" spans="1:12" ht="36.75" hidden="1" customHeight="1" x14ac:dyDescent="0.3">
      <c r="A31" s="72" t="s">
        <v>32</v>
      </c>
      <c r="B31" s="73"/>
      <c r="C31" s="73"/>
      <c r="D31" s="73"/>
      <c r="E31" s="74"/>
      <c r="F31" s="25">
        <f>'[1]свод за год'!AX196</f>
        <v>47595.364681389379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9">
        <f>SUM(F34:F38)+19904</f>
        <v>204594.56858254629</v>
      </c>
    </row>
    <row r="33" spans="1:12" ht="33" customHeight="1" x14ac:dyDescent="0.25">
      <c r="A33" s="63"/>
      <c r="B33" s="64"/>
      <c r="C33" s="64"/>
      <c r="D33" s="64"/>
      <c r="E33" s="65"/>
      <c r="F33" s="70"/>
    </row>
    <row r="34" spans="1:12" ht="15.6" hidden="1" x14ac:dyDescent="0.3">
      <c r="A34" s="71" t="s">
        <v>16</v>
      </c>
      <c r="B34" s="71"/>
      <c r="C34" s="71"/>
      <c r="D34" s="71"/>
      <c r="E34" s="71"/>
      <c r="F34" s="25">
        <f>'[1]свод за год'!CN196+'[1]свод за год'!DS196</f>
        <v>74070.410724571688</v>
      </c>
      <c r="L34" s="33"/>
    </row>
    <row r="35" spans="1:12" ht="15.6" hidden="1" x14ac:dyDescent="0.3">
      <c r="A35" s="71" t="s">
        <v>31</v>
      </c>
      <c r="B35" s="71"/>
      <c r="C35" s="71"/>
      <c r="D35" s="71"/>
      <c r="E35" s="71"/>
      <c r="F35" s="25">
        <f>'[1]свод за год'!CO196+'[1]свод за год'!DT196</f>
        <v>15617.639459059388</v>
      </c>
    </row>
    <row r="36" spans="1:12" ht="15.6" hidden="1" x14ac:dyDescent="0.3">
      <c r="A36" s="71" t="s">
        <v>18</v>
      </c>
      <c r="B36" s="71"/>
      <c r="C36" s="71"/>
      <c r="D36" s="71"/>
      <c r="E36" s="71"/>
      <c r="F36" s="25">
        <f>'[1]свод за год'!CP196+'[1]свод за год'!DU196</f>
        <v>20311.1397</v>
      </c>
    </row>
    <row r="37" spans="1:12" ht="15.6" hidden="1" x14ac:dyDescent="0.3">
      <c r="A37" s="71" t="s">
        <v>19</v>
      </c>
      <c r="B37" s="71"/>
      <c r="C37" s="71"/>
      <c r="D37" s="71"/>
      <c r="E37" s="71"/>
      <c r="F37" s="25">
        <f>'[1]свод за год'!AK196+'[1]свод за год'!AM196+'[1]свод за год'!AN196+'[1]свод за год'!BD196</f>
        <v>0</v>
      </c>
    </row>
    <row r="38" spans="1:12" ht="39.75" hidden="1" customHeight="1" x14ac:dyDescent="0.3">
      <c r="A38" s="72" t="s">
        <v>34</v>
      </c>
      <c r="B38" s="75"/>
      <c r="C38" s="75"/>
      <c r="D38" s="75"/>
      <c r="E38" s="76"/>
      <c r="F38" s="25">
        <f>'[1]свод за год'!DE196+'[1]свод за год'!EL196</f>
        <v>74691.378698915214</v>
      </c>
    </row>
    <row r="39" spans="1:12" ht="32.4" customHeight="1" x14ac:dyDescent="0.3">
      <c r="A39" s="77" t="s">
        <v>35</v>
      </c>
      <c r="B39" s="78"/>
      <c r="C39" s="78"/>
      <c r="D39" s="78"/>
      <c r="E39" s="79"/>
      <c r="F39" s="26">
        <f>SUM(F40:F48)+83520.99</f>
        <v>262048.58169146988</v>
      </c>
    </row>
    <row r="40" spans="1:12" ht="15.6" hidden="1" x14ac:dyDescent="0.3">
      <c r="A40" s="80" t="s">
        <v>20</v>
      </c>
      <c r="B40" s="81"/>
      <c r="C40" s="81"/>
      <c r="D40" s="81"/>
      <c r="E40" s="82"/>
      <c r="F40" s="25">
        <f>'[1]свод за год'!EU196+'[1]свод за год'!FM196</f>
        <v>79727.381931730022</v>
      </c>
      <c r="L40" s="33"/>
    </row>
    <row r="41" spans="1:12" ht="15.6" hidden="1" x14ac:dyDescent="0.3">
      <c r="A41" s="66" t="s">
        <v>31</v>
      </c>
      <c r="B41" s="67"/>
      <c r="C41" s="67"/>
      <c r="D41" s="67"/>
      <c r="E41" s="67"/>
      <c r="F41" s="25">
        <f>'[1]свод за год'!EV196+'[1]свод за год'!FN196</f>
        <v>21711.533542147874</v>
      </c>
    </row>
    <row r="42" spans="1:12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2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2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2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2" ht="15.6" hidden="1" x14ac:dyDescent="0.3">
      <c r="A46" s="71" t="s">
        <v>18</v>
      </c>
      <c r="B46" s="71"/>
      <c r="C46" s="71"/>
      <c r="D46" s="71"/>
      <c r="E46" s="66"/>
      <c r="F46" s="25">
        <f>'[1]свод за год'!EW196+'[1]свод за год'!FO196</f>
        <v>1490.0568000000001</v>
      </c>
    </row>
    <row r="47" spans="1:12" ht="15.6" hidden="1" x14ac:dyDescent="0.3">
      <c r="A47" s="66" t="s">
        <v>19</v>
      </c>
      <c r="B47" s="67"/>
      <c r="C47" s="67"/>
      <c r="D47" s="67"/>
      <c r="E47" s="67"/>
      <c r="F47" s="25">
        <f>'[1]свод за год'!BB196+'[1]свод за год'!BC196+'[1]свод за год'!BN196+'[1]свод за год'!BO196+'[1]свод за год'!BP196+'[1]свод за год'!BQ196</f>
        <v>12343.053599999999</v>
      </c>
    </row>
    <row r="48" spans="1:12" ht="43.5" hidden="1" customHeight="1" x14ac:dyDescent="0.3">
      <c r="A48" s="72" t="s">
        <v>36</v>
      </c>
      <c r="B48" s="75"/>
      <c r="C48" s="75"/>
      <c r="D48" s="75"/>
      <c r="E48" s="76"/>
      <c r="F48" s="25">
        <f>'[1]свод за год'!FH196+'[1]свод за год'!FU196</f>
        <v>63255.565817591996</v>
      </c>
    </row>
    <row r="49" spans="1:11" ht="15.6" hidden="1" customHeight="1" x14ac:dyDescent="0.3">
      <c r="A49" s="77" t="s">
        <v>37</v>
      </c>
      <c r="B49" s="67"/>
      <c r="C49" s="67"/>
      <c r="D49" s="67"/>
      <c r="E49" s="68"/>
      <c r="F49" s="32"/>
    </row>
    <row r="50" spans="1:11" ht="15.6" x14ac:dyDescent="0.3">
      <c r="A50" s="84" t="s">
        <v>49</v>
      </c>
      <c r="B50" s="85"/>
      <c r="C50" s="85"/>
      <c r="D50" s="85"/>
      <c r="E50" s="86"/>
      <c r="F50" s="26">
        <f>F25+F32+F39+F49</f>
        <v>545165.41440307046</v>
      </c>
    </row>
    <row r="51" spans="1:11" ht="15.6" x14ac:dyDescent="0.3">
      <c r="A51" s="31" t="s">
        <v>50</v>
      </c>
      <c r="B51" s="30"/>
      <c r="C51" s="30"/>
      <c r="D51" s="30"/>
      <c r="E51" s="30"/>
      <c r="F51" s="26">
        <f>F52+F53+F54</f>
        <v>112777.44</v>
      </c>
    </row>
    <row r="52" spans="1:11" ht="15.6" x14ac:dyDescent="0.3">
      <c r="A52" s="66" t="s">
        <v>23</v>
      </c>
      <c r="B52" s="67"/>
      <c r="C52" s="67"/>
      <c r="D52" s="67"/>
      <c r="E52" s="67"/>
      <c r="F52" s="25">
        <v>62171.71</v>
      </c>
    </row>
    <row r="53" spans="1:11" ht="15.6" x14ac:dyDescent="0.3">
      <c r="A53" s="66" t="s">
        <v>24</v>
      </c>
      <c r="B53" s="67"/>
      <c r="C53" s="67"/>
      <c r="D53" s="67"/>
      <c r="E53" s="67"/>
      <c r="F53" s="25">
        <v>50605.73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1" ht="15.6" x14ac:dyDescent="0.3">
      <c r="A55" s="87" t="s">
        <v>51</v>
      </c>
      <c r="B55" s="87"/>
      <c r="C55" s="87"/>
      <c r="D55" s="87"/>
      <c r="E55" s="87"/>
      <c r="F55" s="26">
        <f>F50+F51</f>
        <v>657942.85440307041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627399.68999999994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626940.92000000004</v>
      </c>
      <c r="H57" s="28"/>
    </row>
    <row r="58" spans="1:11" ht="15.6" x14ac:dyDescent="0.3">
      <c r="A58" s="83" t="s">
        <v>28</v>
      </c>
      <c r="B58" s="83"/>
      <c r="C58" s="83"/>
      <c r="D58" s="83"/>
      <c r="E58" s="83"/>
      <c r="F58" s="26">
        <f>F24+F56-F55</f>
        <v>207862.5059969296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3</vt:lpstr>
      <vt:lpstr>'Дубовская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2018-04-02T10:37:14Z</cp:lastPrinted>
  <dcterms:created xsi:type="dcterms:W3CDTF">2013-05-24T09:13:10Z</dcterms:created>
  <dcterms:modified xsi:type="dcterms:W3CDTF">2018-04-02T10:37:26Z</dcterms:modified>
</cp:coreProperties>
</file>